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08.19" sheetId="49" r:id="rId1"/>
  </sheets>
  <definedNames>
    <definedName name="_xlnm._FilterDatabase" localSheetId="0" hidden="1">'РН-УНГ-1.08.19'!$A$14:$L$21</definedName>
    <definedName name="_xlnm.Print_Titles" localSheetId="0">'РН-УНГ-1.08.19'!$14:$14</definedName>
    <definedName name="_xlnm.Print_Area" localSheetId="0">'РН-УНГ-1.08.19'!$A$1:$Q$32</definedName>
  </definedNames>
  <calcPr calcId="145621"/>
</workbook>
</file>

<file path=xl/calcChain.xml><?xml version="1.0" encoding="utf-8"?>
<calcChain xmlns="http://schemas.openxmlformats.org/spreadsheetml/2006/main">
  <c r="H21" i="49" l="1"/>
  <c r="A16" i="49"/>
  <c r="A17" i="49" s="1"/>
  <c r="A18" i="49" s="1"/>
  <c r="A19" i="49" s="1"/>
  <c r="A20" i="49" s="1"/>
</calcChain>
</file>

<file path=xl/sharedStrings.xml><?xml version="1.0" encoding="utf-8"?>
<sst xmlns="http://schemas.openxmlformats.org/spreadsheetml/2006/main" count="108" uniqueCount="72">
  <si>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</si>
  <si>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</si>
  <si>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</si>
  <si>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</si>
  <si>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</si>
  <si>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</si>
  <si>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</si>
  <si>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</si>
  <si>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</si>
  <si>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</si>
  <si>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</si>
  <si>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</si>
  <si>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</si>
  <si>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</si>
  <si>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</si>
  <si>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</si>
  <si>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</si>
  <si>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</si>
  <si>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</si>
  <si>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</si>
  <si>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</si>
  <si>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</si>
  <si>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</si>
  <si>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</si>
  <si>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</si>
  <si>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</si>
  <si>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</si>
  <si>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</si>
  <si>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</si>
  <si>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</si>
  <si>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</si>
  <si>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</si>
  <si>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</si>
  <si>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</si>
  <si>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</si>
  <si>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</si>
  <si>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</si>
  <si>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</si>
  <si>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</si>
  <si>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</si>
  <si>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</si>
  <si>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</si>
  <si>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</si>
  <si>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</si>
  <si>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</si>
  <si>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</si>
  <si>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</si>
  <si>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</si>
  <si>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</si>
  <si>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</si>
  <si>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</si>
  <si>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</si>
  <si>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</si>
  <si>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</si>
  <si>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«РН-Уватнефтегаз»</t>
  </si>
  <si>
    <t>НЛ</t>
  </si>
  <si>
    <t>Т</t>
  </si>
  <si>
    <t>КЕСБП</t>
  </si>
  <si>
    <t>3х16</t>
  </si>
  <si>
    <t>Кабель КЕСБП-230 3х16 б/у</t>
  </si>
  <si>
    <t>КПБП</t>
  </si>
  <si>
    <t>Кабель нефтепогружной КПБП 3х16 б/у</t>
  </si>
  <si>
    <t>3х21</t>
  </si>
  <si>
    <t>Кабель нефтепогружной КПБП 3х21 б/у</t>
  </si>
  <si>
    <t>3х25</t>
  </si>
  <si>
    <t>Кабель нефтепогружной КПБП 3х25 б/у</t>
  </si>
  <si>
    <t>КЭСПБ</t>
  </si>
  <si>
    <t>Кабель нефтепогружной КЭСПБ-230 3х21 б/у</t>
  </si>
  <si>
    <t>-</t>
  </si>
  <si>
    <t>Кабель нефтепогружной освинцованный 3х25 б/у</t>
  </si>
  <si>
    <t>Филиал Римера-Сервис-Нижневартовск, Тюменская обл, ХМАО-Югра, г. Нижневартовск, улица Северная, дом 53</t>
  </si>
  <si>
    <t>РН-УНГ-1.08.19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</si>
</sst>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Fill="1"/>
    <xf numFmtId="165" fontId="10" fillId="0" borderId="0" xfId="0" applyNumberFormat="1" applyFont="1"/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left" vertical="center"/>
    </xf>
    <xf numFmtId="166" fontId="12" fillId="3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6" fontId="12" fillId="3" borderId="3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1"/>
  <sheetViews>
    <sheetView tabSelected="1" view="pageBreakPreview" zoomScale="55" zoomScaleNormal="80" zoomScaleSheetLayoutView="55" workbookViewId="0">
      <selection activeCell="V15" sqref="V15"/>
    </sheetView>
  </sheetViews>
  <sheetFormatPr defaultColWidth="9.109375" defaultRowHeight="13.2" x14ac:dyDescent="0.25"/>
  <cols>
    <col min="1" max="1" width="6.88671875" style="1" bestFit="1" customWidth="1"/>
    <col min="2" max="2" width="23.5546875" style="1" customWidth="1"/>
    <col min="3" max="3" width="16.88671875" style="1" customWidth="1"/>
    <col min="4" max="4" width="16.109375" style="1" customWidth="1"/>
    <col min="5" max="5" width="13.6640625" style="1" customWidth="1"/>
    <col min="6" max="6" width="14.33203125" style="1" customWidth="1"/>
    <col min="7" max="7" width="30.109375" style="1" customWidth="1"/>
    <col min="8" max="8" width="13.5546875" style="35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886718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7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53</v>
      </c>
      <c r="B9" s="42"/>
      <c r="C9" s="43"/>
      <c r="D9" s="43"/>
      <c r="E9" s="43"/>
      <c r="F9" s="43"/>
      <c r="G9" s="43"/>
      <c r="H9" s="51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H11" s="50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H12" s="52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53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54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65" customFormat="1" ht="55.2" x14ac:dyDescent="0.3">
      <c r="A15" s="58">
        <v>1</v>
      </c>
      <c r="B15" s="58" t="s">
        <v>54</v>
      </c>
      <c r="C15" s="74" t="s">
        <v>71</v>
      </c>
      <c r="D15" s="59" t="s">
        <v>55</v>
      </c>
      <c r="E15" s="59" t="s">
        <v>57</v>
      </c>
      <c r="F15" s="59" t="s">
        <v>58</v>
      </c>
      <c r="G15" s="63" t="s">
        <v>59</v>
      </c>
      <c r="H15" s="60">
        <v>40</v>
      </c>
      <c r="I15" s="59" t="s">
        <v>56</v>
      </c>
      <c r="J15" s="61"/>
      <c r="K15" s="62"/>
      <c r="L15" s="58"/>
      <c r="M15" s="59" t="s">
        <v>70</v>
      </c>
      <c r="N15" s="61"/>
      <c r="O15" s="64"/>
      <c r="P15" s="59">
        <v>48230501522</v>
      </c>
      <c r="Q15" s="73" t="s">
        <v>14</v>
      </c>
    </row>
    <row r="16" spans="1:17" s="65" customFormat="1" ht="55.2" x14ac:dyDescent="0.3">
      <c r="A16" s="66">
        <f>A15+1</f>
        <v>2</v>
      </c>
      <c r="B16" s="66" t="s">
        <v>54</v>
      </c>
      <c r="C16" s="74" t="s">
        <v>71</v>
      </c>
      <c r="D16" s="67" t="s">
        <v>55</v>
      </c>
      <c r="E16" s="67" t="s">
        <v>60</v>
      </c>
      <c r="F16" s="67" t="s">
        <v>58</v>
      </c>
      <c r="G16" s="70" t="s">
        <v>61</v>
      </c>
      <c r="H16" s="60">
        <v>10</v>
      </c>
      <c r="I16" s="67" t="s">
        <v>56</v>
      </c>
      <c r="J16" s="68"/>
      <c r="K16" s="69"/>
      <c r="L16" s="66"/>
      <c r="M16" s="59" t="s">
        <v>70</v>
      </c>
      <c r="N16" s="68"/>
      <c r="O16" s="71"/>
      <c r="P16" s="67">
        <v>48230521523</v>
      </c>
      <c r="Q16" s="73" t="s">
        <v>15</v>
      </c>
    </row>
    <row r="17" spans="1:17" s="65" customFormat="1" ht="55.2" x14ac:dyDescent="0.3">
      <c r="A17" s="66">
        <f t="shared" ref="A17:A20" si="0">A16+1</f>
        <v>3</v>
      </c>
      <c r="B17" s="66" t="s">
        <v>54</v>
      </c>
      <c r="C17" s="74" t="s">
        <v>71</v>
      </c>
      <c r="D17" s="67" t="s">
        <v>55</v>
      </c>
      <c r="E17" s="67" t="s">
        <v>60</v>
      </c>
      <c r="F17" s="67" t="s">
        <v>62</v>
      </c>
      <c r="G17" s="70" t="s">
        <v>63</v>
      </c>
      <c r="H17" s="60">
        <v>10</v>
      </c>
      <c r="I17" s="67" t="s">
        <v>56</v>
      </c>
      <c r="J17" s="68"/>
      <c r="K17" s="69"/>
      <c r="L17" s="66"/>
      <c r="M17" s="59" t="s">
        <v>70</v>
      </c>
      <c r="N17" s="71"/>
      <c r="O17" s="71"/>
      <c r="P17" s="67">
        <v>48230521523</v>
      </c>
      <c r="Q17" s="73" t="s">
        <v>15</v>
      </c>
    </row>
    <row r="18" spans="1:17" s="65" customFormat="1" ht="55.2" x14ac:dyDescent="0.3">
      <c r="A18" s="66">
        <f t="shared" si="0"/>
        <v>4</v>
      </c>
      <c r="B18" s="66" t="s">
        <v>54</v>
      </c>
      <c r="C18" s="74" t="s">
        <v>71</v>
      </c>
      <c r="D18" s="67" t="s">
        <v>55</v>
      </c>
      <c r="E18" s="67" t="s">
        <v>60</v>
      </c>
      <c r="F18" s="67" t="s">
        <v>64</v>
      </c>
      <c r="G18" s="70" t="s">
        <v>65</v>
      </c>
      <c r="H18" s="60">
        <v>20</v>
      </c>
      <c r="I18" s="67" t="s">
        <v>56</v>
      </c>
      <c r="J18" s="68"/>
      <c r="K18" s="69"/>
      <c r="L18" s="66"/>
      <c r="M18" s="59" t="s">
        <v>70</v>
      </c>
      <c r="N18" s="68"/>
      <c r="O18" s="71"/>
      <c r="P18" s="67">
        <v>48230521523</v>
      </c>
      <c r="Q18" s="73" t="s">
        <v>15</v>
      </c>
    </row>
    <row r="19" spans="1:17" s="65" customFormat="1" ht="55.2" x14ac:dyDescent="0.3">
      <c r="A19" s="66">
        <f t="shared" si="0"/>
        <v>5</v>
      </c>
      <c r="B19" s="66" t="s">
        <v>54</v>
      </c>
      <c r="C19" s="74" t="s">
        <v>71</v>
      </c>
      <c r="D19" s="67" t="s">
        <v>55</v>
      </c>
      <c r="E19" s="67" t="s">
        <v>66</v>
      </c>
      <c r="F19" s="67" t="s">
        <v>62</v>
      </c>
      <c r="G19" s="70" t="s">
        <v>67</v>
      </c>
      <c r="H19" s="60">
        <v>15</v>
      </c>
      <c r="I19" s="67" t="s">
        <v>56</v>
      </c>
      <c r="J19" s="68"/>
      <c r="K19" s="69"/>
      <c r="L19" s="66"/>
      <c r="M19" s="59" t="s">
        <v>70</v>
      </c>
      <c r="N19" s="71"/>
      <c r="O19" s="71"/>
      <c r="P19" s="59">
        <v>48230501522</v>
      </c>
      <c r="Q19" s="73" t="s">
        <v>14</v>
      </c>
    </row>
    <row r="20" spans="1:17" s="65" customFormat="1" ht="55.2" x14ac:dyDescent="0.3">
      <c r="A20" s="66">
        <f t="shared" si="0"/>
        <v>6</v>
      </c>
      <c r="B20" s="58" t="s">
        <v>54</v>
      </c>
      <c r="C20" s="74" t="s">
        <v>71</v>
      </c>
      <c r="D20" s="59" t="s">
        <v>55</v>
      </c>
      <c r="E20" s="59" t="s">
        <v>68</v>
      </c>
      <c r="F20" s="59" t="s">
        <v>64</v>
      </c>
      <c r="G20" s="63" t="s">
        <v>69</v>
      </c>
      <c r="H20" s="60">
        <v>25</v>
      </c>
      <c r="I20" s="59" t="s">
        <v>56</v>
      </c>
      <c r="J20" s="72"/>
      <c r="K20" s="62"/>
      <c r="L20" s="58"/>
      <c r="M20" s="59" t="s">
        <v>70</v>
      </c>
      <c r="N20" s="64"/>
      <c r="O20" s="64"/>
      <c r="P20" s="59">
        <v>48230501522</v>
      </c>
      <c r="Q20" s="73" t="s">
        <v>14</v>
      </c>
    </row>
    <row r="21" spans="1:17" s="34" customFormat="1" ht="13.8" x14ac:dyDescent="0.25">
      <c r="A21" s="28"/>
      <c r="B21" s="28"/>
      <c r="C21" s="41"/>
      <c r="D21" s="30"/>
      <c r="E21" s="30"/>
      <c r="F21" s="30"/>
      <c r="G21" s="30"/>
      <c r="H21" s="55">
        <f>SUM(H15:H20)</f>
        <v>120</v>
      </c>
      <c r="I21" s="31"/>
      <c r="J21" s="32"/>
      <c r="K21" s="33">
        <v>0</v>
      </c>
      <c r="L21" s="28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G22" s="1"/>
      <c r="H22" s="9"/>
      <c r="I22" s="3"/>
      <c r="J22" s="7"/>
      <c r="K22" s="1"/>
      <c r="L22" s="9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J23" s="35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20</v>
      </c>
      <c r="B24" s="36"/>
      <c r="C24" s="37"/>
      <c r="D24" s="37"/>
      <c r="E24" s="37"/>
      <c r="F24" s="37"/>
      <c r="G24" s="37"/>
      <c r="H24" s="35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6" t="s">
        <v>21</v>
      </c>
      <c r="B25" s="36"/>
      <c r="C25" s="37"/>
      <c r="D25" s="37"/>
      <c r="E25" s="37"/>
      <c r="F25" s="37"/>
      <c r="G25" s="37"/>
      <c r="H25" s="35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22</v>
      </c>
      <c r="B26" s="36"/>
      <c r="C26" s="37"/>
      <c r="D26" s="37"/>
      <c r="E26" s="37"/>
      <c r="F26" s="37"/>
      <c r="G26" s="37"/>
      <c r="H26" s="35"/>
      <c r="I26" s="3"/>
      <c r="J26" s="2"/>
      <c r="L26" s="9"/>
      <c r="M26" s="10"/>
      <c r="N26" s="10"/>
      <c r="O26" s="10"/>
      <c r="P26" s="10"/>
      <c r="Q26" s="10"/>
    </row>
    <row r="27" spans="1:17" s="48" customFormat="1" x14ac:dyDescent="0.25">
      <c r="A27" s="36" t="s">
        <v>35</v>
      </c>
      <c r="B27" s="36"/>
      <c r="C27" s="36"/>
      <c r="D27" s="36"/>
      <c r="E27" s="36"/>
      <c r="F27" s="36"/>
      <c r="G27" s="36"/>
      <c r="H27" s="5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8" customFormat="1" x14ac:dyDescent="0.25">
      <c r="A28" s="36" t="s">
        <v>51</v>
      </c>
      <c r="B28" s="36"/>
      <c r="C28" s="36"/>
      <c r="D28" s="36"/>
      <c r="E28" s="36"/>
      <c r="F28" s="36"/>
      <c r="G28" s="36"/>
      <c r="H28" s="5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8" customFormat="1" x14ac:dyDescent="0.25">
      <c r="A29" s="36"/>
      <c r="B29" s="36"/>
      <c r="C29" s="36"/>
      <c r="D29" s="36"/>
      <c r="E29" s="36"/>
      <c r="F29" s="36"/>
      <c r="G29" s="36"/>
      <c r="H29" s="5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4" customFormat="1" x14ac:dyDescent="0.25">
      <c r="A30" s="7" t="s">
        <v>23</v>
      </c>
      <c r="B30" s="7"/>
      <c r="C30" s="7"/>
      <c r="D30" s="7"/>
      <c r="E30" s="7"/>
      <c r="F30" s="7"/>
      <c r="G30" s="7"/>
      <c r="H30" s="49"/>
      <c r="L30" s="8" t="s">
        <v>24</v>
      </c>
      <c r="M30" s="7"/>
      <c r="N30" s="1"/>
      <c r="O30" s="9"/>
      <c r="P30" s="9"/>
      <c r="Q30" s="9"/>
    </row>
    <row r="31" spans="1:17" s="4" customFormat="1" x14ac:dyDescent="0.25">
      <c r="A31" s="7" t="s">
        <v>25</v>
      </c>
      <c r="B31" s="7"/>
      <c r="C31" s="7"/>
      <c r="D31" s="7"/>
      <c r="E31" s="7"/>
      <c r="F31" s="7"/>
      <c r="G31" s="7"/>
      <c r="H31" s="49"/>
      <c r="L31" s="8" t="s">
        <v>26</v>
      </c>
      <c r="M31" s="38"/>
      <c r="N31" s="39"/>
      <c r="O31" s="9"/>
      <c r="P31" s="9"/>
      <c r="Q31" s="9"/>
    </row>
    <row r="32" spans="1:17" s="4" customFormat="1" x14ac:dyDescent="0.25">
      <c r="A32" s="2"/>
      <c r="B32" s="2"/>
      <c r="C32" s="7" t="s">
        <v>49</v>
      </c>
      <c r="D32" s="7"/>
      <c r="E32" s="7"/>
      <c r="F32" s="7"/>
      <c r="G32" s="7"/>
      <c r="H32" s="35"/>
      <c r="L32" s="40" t="s">
        <v>27</v>
      </c>
      <c r="M32" s="7"/>
      <c r="O32" s="9"/>
      <c r="P32" s="9"/>
      <c r="Q32" s="9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35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35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35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35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35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35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35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35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35"/>
      <c r="I41" s="3"/>
      <c r="J41" s="7"/>
      <c r="K41" s="1"/>
      <c r="L41" s="9"/>
      <c r="M41" s="10"/>
      <c r="N41" s="10"/>
      <c r="O41" s="10"/>
      <c r="P41" s="10"/>
      <c r="Q41" s="10"/>
    </row>
    <row r="51" spans="8:17" s="1" customFormat="1" ht="31.5" customHeight="1" x14ac:dyDescent="0.25">
      <c r="H51" s="35"/>
      <c r="I51" s="3"/>
      <c r="J51" s="7"/>
      <c r="L51" s="9"/>
      <c r="M51" s="10"/>
      <c r="N51" s="10"/>
      <c r="O51" s="10"/>
      <c r="P51" s="10"/>
      <c r="Q51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РН-УНГ-1.08.19</vt:lpstr>
      <vt:lpstr>'РН-УНГ-1.08.19'!Заголовки_для_печати</vt:lpstr>
      <vt:lpstr>'РН-УНГ-1.08.19'!Область_печати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2019-07-19T11:56:11Z</cp:lastPrinted>
  <dcterms:created xsi:type="dcterms:W3CDTF">2015-09-14T07:06:03Z</dcterms:created>
  <dcterms:modified xsi:type="dcterms:W3CDTF">2019-08-12T13:33:29Z</dcterms:modified>
</cp:coreProperties>
</file>